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O12" i="1" l="1"/>
  <c r="P12" i="1"/>
  <c r="O13" i="1"/>
  <c r="P13" i="1"/>
  <c r="O18" i="1"/>
  <c r="P18" i="1"/>
  <c r="O19" i="1"/>
  <c r="P19" i="1"/>
  <c r="O14" i="1"/>
  <c r="P14" i="1"/>
  <c r="O15" i="1"/>
  <c r="P15" i="1"/>
  <c r="O16" i="1"/>
  <c r="P16" i="1"/>
  <c r="O17" i="1"/>
  <c r="P17" i="1"/>
  <c r="O20" i="1"/>
  <c r="P20" i="1"/>
  <c r="O21" i="1"/>
  <c r="P21" i="1"/>
  <c r="O22" i="1"/>
  <c r="P22" i="1"/>
  <c r="O7" i="1"/>
  <c r="P7" i="1"/>
  <c r="O8" i="1"/>
  <c r="P8" i="1"/>
  <c r="O9" i="1"/>
  <c r="P9" i="1"/>
  <c r="O10" i="1"/>
  <c r="P10" i="1"/>
  <c r="O29" i="1"/>
  <c r="P29" i="1"/>
  <c r="O30" i="1"/>
  <c r="P30" i="1"/>
  <c r="O31" i="1"/>
  <c r="P31" i="1"/>
  <c r="O23" i="1"/>
  <c r="P23" i="1"/>
  <c r="O24" i="1"/>
  <c r="P24" i="1"/>
  <c r="O25" i="1"/>
  <c r="P25" i="1"/>
  <c r="O26" i="1"/>
  <c r="P26" i="1"/>
  <c r="O27" i="1"/>
  <c r="P27" i="1"/>
  <c r="O28" i="1"/>
  <c r="P28" i="1"/>
  <c r="O32" i="1"/>
  <c r="P32" i="1"/>
  <c r="P11" i="1"/>
  <c r="O11" i="1"/>
  <c r="L32" i="1" l="1"/>
  <c r="M32" i="1"/>
  <c r="N32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7" i="1"/>
</calcChain>
</file>

<file path=xl/sharedStrings.xml><?xml version="1.0" encoding="utf-8"?>
<sst xmlns="http://schemas.openxmlformats.org/spreadsheetml/2006/main" count="107" uniqueCount="20">
  <si>
    <t>ЭГ592058</t>
  </si>
  <si>
    <t>ЭГ592167</t>
  </si>
  <si>
    <t>ЭВ978245</t>
  </si>
  <si>
    <t>ЭГ591800</t>
  </si>
  <si>
    <t>ЭГ618943</t>
  </si>
  <si>
    <t>ЭГ605991</t>
  </si>
  <si>
    <t>ЭГ666843</t>
  </si>
  <si>
    <t>ЭГ666745</t>
  </si>
  <si>
    <t>ЭГ652836</t>
  </si>
  <si>
    <t>ЭГ619199</t>
  </si>
  <si>
    <t>Параметр 1</t>
  </si>
  <si>
    <t>Параметр 2</t>
  </si>
  <si>
    <t>Параметр 3</t>
  </si>
  <si>
    <t>Имеющиеся данные</t>
  </si>
  <si>
    <t>Полученные данные</t>
  </si>
  <si>
    <t>a</t>
  </si>
  <si>
    <t>b</t>
  </si>
  <si>
    <t>c</t>
  </si>
  <si>
    <t>Отсортированные по параметрам (как в таблице "Имеющиеся данные"), но уже с добавлением столбцов 4 и 5</t>
  </si>
  <si>
    <t>добавлен столбец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</si>
</sst>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3" borderId="0" xfId="0" applyFill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right"/>
    </xf>
    <xf numFmtId="0" fontId="1" fillId="3" borderId="0" xfId="0" applyFont="1" applyFill="1" applyAlignment="1">
      <alignment horizontal="right"/>
    </xf>
    <xf numFmtId="0" fontId="1" fillId="0" borderId="0" xfId="0" applyFont="1"/>
    <xf numFmtId="0" fontId="0" fillId="5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32"/>
  <sheetViews>
    <sheetView tabSelected="1" topLeftCell="D1" workbookViewId="0">
      <selection activeCell="M12" sqref="M12"/>
    </sheetView>
  </sheetViews>
  <sheetFormatPr defaultRowHeight="15" x14ac:dyDescent="0.25"/>
  <cols>
    <col min="1" max="1" width="3.28515625" customWidth="1"/>
    <col min="2" max="2" width="11.5703125" customWidth="1"/>
    <col min="3" max="3" width="12.5703125" customWidth="1"/>
    <col min="4" max="4" width="12.42578125" customWidth="1"/>
    <col min="5" max="5" width="22.140625" style="9" customWidth="1"/>
    <col min="6" max="6" width="13.42578125" customWidth="1"/>
    <col min="7" max="7" width="11.7109375" customWidth="1"/>
    <col min="8" max="10" width="14.28515625" customWidth="1"/>
    <col min="11" max="11" width="4.85546875" customWidth="1"/>
    <col min="12" max="12" width="12.85546875" customWidth="1"/>
    <col min="13" max="13" width="13.28515625" customWidth="1"/>
    <col min="14" max="14" width="12.5703125" customWidth="1"/>
  </cols>
  <sheetData>
    <row r="3" spans="2:16" ht="15" customHeight="1" x14ac:dyDescent="0.25">
      <c r="B3" s="10" t="s">
        <v>13</v>
      </c>
      <c r="C3" s="10"/>
      <c r="D3" s="10"/>
      <c r="F3" s="11" t="s">
        <v>14</v>
      </c>
      <c r="G3" s="11"/>
      <c r="H3" s="11"/>
      <c r="I3" s="4"/>
      <c r="J3" s="4"/>
      <c r="L3" s="12" t="s">
        <v>18</v>
      </c>
      <c r="M3" s="12"/>
      <c r="N3" s="12"/>
      <c r="O3" s="12"/>
      <c r="P3" s="12"/>
    </row>
    <row r="4" spans="2:16" x14ac:dyDescent="0.25">
      <c r="B4" s="1"/>
      <c r="C4" s="1"/>
      <c r="D4" s="1"/>
      <c r="F4" s="2"/>
      <c r="G4" s="2"/>
      <c r="H4" s="2"/>
      <c r="I4" s="2"/>
      <c r="J4" s="2"/>
      <c r="L4" s="12"/>
      <c r="M4" s="12"/>
      <c r="N4" s="12"/>
      <c r="O4" s="12"/>
      <c r="P4" s="12"/>
    </row>
    <row r="5" spans="2:16" x14ac:dyDescent="0.25">
      <c r="B5" s="3" t="s">
        <v>10</v>
      </c>
      <c r="C5" s="3" t="s">
        <v>11</v>
      </c>
      <c r="D5" s="3" t="s">
        <v>12</v>
      </c>
      <c r="E5" s="9" t="s">
        <v>19</v>
      </c>
      <c r="F5" s="3">
        <v>1</v>
      </c>
      <c r="G5" s="3">
        <v>2</v>
      </c>
      <c r="H5" s="3">
        <v>3</v>
      </c>
      <c r="I5" s="6">
        <v>4</v>
      </c>
      <c r="J5" s="6">
        <v>5</v>
      </c>
      <c r="L5" s="3">
        <v>1</v>
      </c>
      <c r="M5" s="3">
        <v>2</v>
      </c>
      <c r="N5" s="3">
        <v>3</v>
      </c>
      <c r="O5" s="5">
        <v>4</v>
      </c>
      <c r="P5" s="5">
        <v>5</v>
      </c>
    </row>
    <row r="6" spans="2:16" x14ac:dyDescent="0.25">
      <c r="B6" s="1"/>
      <c r="C6" s="1"/>
      <c r="D6" s="1"/>
      <c r="F6" s="2"/>
      <c r="G6" s="2"/>
      <c r="H6" s="2"/>
      <c r="I6" s="7"/>
      <c r="J6" s="7"/>
      <c r="O6" s="8"/>
      <c r="P6" s="8"/>
    </row>
    <row r="7" spans="2:16" x14ac:dyDescent="0.25">
      <c r="B7" s="1">
        <v>53978292</v>
      </c>
      <c r="C7" s="1" t="s">
        <v>0</v>
      </c>
      <c r="D7" s="1">
        <v>58.225000000000001</v>
      </c>
      <c r="E7" s="9" t="str">
        <f>F7&amp;G7&amp;H7</f>
        <v>51660082ЭГ60599159,784</v>
      </c>
      <c r="F7" s="2">
        <v>51660082</v>
      </c>
      <c r="G7" s="2" t="s">
        <v>5</v>
      </c>
      <c r="H7" s="2">
        <v>59.783999999999999</v>
      </c>
      <c r="I7" s="7" t="s">
        <v>15</v>
      </c>
      <c r="J7" s="7">
        <v>1</v>
      </c>
      <c r="L7" s="1">
        <v>51660082</v>
      </c>
      <c r="M7" s="1" t="s">
        <v>5</v>
      </c>
      <c r="N7" s="1">
        <v>59.783999999999999</v>
      </c>
      <c r="O7" s="8" t="str">
        <f>VLOOKUP($L7&amp;$M7&amp;$N7,$E:$J,5,0)</f>
        <v>a</v>
      </c>
      <c r="P7" s="8">
        <f>VLOOKUP($L7&amp;$M7&amp;$N7,$E:$J,6,0)</f>
        <v>1</v>
      </c>
    </row>
    <row r="8" spans="2:16" x14ac:dyDescent="0.25">
      <c r="B8" s="1">
        <v>53863981</v>
      </c>
      <c r="C8" s="1" t="s">
        <v>0</v>
      </c>
      <c r="D8" s="1">
        <v>57.34</v>
      </c>
      <c r="E8" s="9" t="str">
        <f t="shared" ref="E8:E31" si="0">F8&amp;G8&amp;H8</f>
        <v>51486280ЭГ66684357,042</v>
      </c>
      <c r="F8" s="2">
        <v>51486280</v>
      </c>
      <c r="G8" s="2" t="s">
        <v>6</v>
      </c>
      <c r="H8" s="2">
        <v>57.042000000000002</v>
      </c>
      <c r="I8" s="7" t="s">
        <v>16</v>
      </c>
      <c r="J8" s="7">
        <v>2</v>
      </c>
      <c r="L8" s="1">
        <v>51486280</v>
      </c>
      <c r="M8" s="1" t="s">
        <v>6</v>
      </c>
      <c r="N8" s="1">
        <v>57.042000000000002</v>
      </c>
      <c r="O8" s="8" t="str">
        <f>VLOOKUP($L8&amp;$M8&amp;$N8,$E:$J,5,0)</f>
        <v>b</v>
      </c>
      <c r="P8" s="8">
        <f>VLOOKUP($L8&amp;$M8&amp;$N8,$E:$J,6,0)</f>
        <v>2</v>
      </c>
    </row>
    <row r="9" spans="2:16" x14ac:dyDescent="0.25">
      <c r="B9" s="1">
        <v>50575968</v>
      </c>
      <c r="C9" s="1" t="s">
        <v>1</v>
      </c>
      <c r="D9" s="1">
        <v>63.328000000000003</v>
      </c>
      <c r="E9" s="9" t="str">
        <f t="shared" si="0"/>
        <v>53863148ЭГ66674556,8</v>
      </c>
      <c r="F9" s="2">
        <v>53863148</v>
      </c>
      <c r="G9" s="2" t="s">
        <v>7</v>
      </c>
      <c r="H9" s="2">
        <v>56.8</v>
      </c>
      <c r="I9" s="7" t="s">
        <v>17</v>
      </c>
      <c r="J9" s="7">
        <v>3</v>
      </c>
      <c r="L9" s="1">
        <v>53863148</v>
      </c>
      <c r="M9" s="1" t="s">
        <v>7</v>
      </c>
      <c r="N9" s="1">
        <v>56.8</v>
      </c>
      <c r="O9" s="8" t="str">
        <f>VLOOKUP($L9&amp;$M9&amp;$N9,$E:$J,5,0)</f>
        <v>c</v>
      </c>
      <c r="P9" s="8">
        <f>VLOOKUP($L9&amp;$M9&amp;$N9,$E:$J,6,0)</f>
        <v>3</v>
      </c>
    </row>
    <row r="10" spans="2:16" x14ac:dyDescent="0.25">
      <c r="B10" s="1">
        <v>50004142</v>
      </c>
      <c r="C10" s="1" t="s">
        <v>2</v>
      </c>
      <c r="D10" s="1">
        <v>62.085999999999999</v>
      </c>
      <c r="E10" s="9" t="str">
        <f t="shared" si="0"/>
        <v>57291700ЭГ65283662,729</v>
      </c>
      <c r="F10" s="2">
        <v>57291700</v>
      </c>
      <c r="G10" s="2" t="s">
        <v>8</v>
      </c>
      <c r="H10" s="2">
        <v>62.728999999999999</v>
      </c>
      <c r="I10" s="7" t="s">
        <v>15</v>
      </c>
      <c r="J10" s="7">
        <v>4</v>
      </c>
      <c r="L10" s="1">
        <v>57291700</v>
      </c>
      <c r="M10" s="1" t="s">
        <v>8</v>
      </c>
      <c r="N10" s="1">
        <v>62.728999999999999</v>
      </c>
      <c r="O10" s="8" t="str">
        <f>VLOOKUP($L10&amp;$M10&amp;$N10,$E:$J,5,0)</f>
        <v>a</v>
      </c>
      <c r="P10" s="8">
        <f>VLOOKUP($L10&amp;$M10&amp;$N10,$E:$J,6,0)</f>
        <v>4</v>
      </c>
    </row>
    <row r="11" spans="2:16" x14ac:dyDescent="0.25">
      <c r="B11" s="1">
        <v>70723655</v>
      </c>
      <c r="C11" s="1" t="s">
        <v>3</v>
      </c>
      <c r="D11" s="1">
        <v>58.683999999999997</v>
      </c>
      <c r="E11" s="9" t="str">
        <f t="shared" si="0"/>
        <v>53978292ЭГ59205858,225</v>
      </c>
      <c r="F11" s="2">
        <v>53978292</v>
      </c>
      <c r="G11" s="2" t="s">
        <v>0</v>
      </c>
      <c r="H11" s="2">
        <v>58.225000000000001</v>
      </c>
      <c r="I11" s="7" t="s">
        <v>16</v>
      </c>
      <c r="J11" s="7">
        <v>5</v>
      </c>
      <c r="L11" s="1">
        <v>53978292</v>
      </c>
      <c r="M11" s="1" t="s">
        <v>0</v>
      </c>
      <c r="N11" s="1">
        <v>58.225000000000001</v>
      </c>
      <c r="O11" s="8" t="str">
        <f>VLOOKUP($L11&amp;$M11&amp;$N11,$E:$J,5,0)</f>
        <v>b</v>
      </c>
      <c r="P11" s="8">
        <f>VLOOKUP($L11&amp;$M11&amp;$N11,$E:$J,6,0)</f>
        <v>5</v>
      </c>
    </row>
    <row r="12" spans="2:16" x14ac:dyDescent="0.25">
      <c r="B12" s="1">
        <v>70728373</v>
      </c>
      <c r="C12" s="1" t="s">
        <v>3</v>
      </c>
      <c r="D12" s="1">
        <v>58.143000000000001</v>
      </c>
      <c r="E12" s="9" t="str">
        <f t="shared" si="0"/>
        <v>53863981ЭГ59205857,34</v>
      </c>
      <c r="F12" s="2">
        <v>53863981</v>
      </c>
      <c r="G12" s="2" t="s">
        <v>0</v>
      </c>
      <c r="H12" s="2">
        <v>57.34</v>
      </c>
      <c r="I12" s="7" t="s">
        <v>17</v>
      </c>
      <c r="J12" s="7">
        <v>6</v>
      </c>
      <c r="L12" s="1">
        <v>53863981</v>
      </c>
      <c r="M12" s="1" t="s">
        <v>0</v>
      </c>
      <c r="N12" s="1">
        <v>57.34</v>
      </c>
      <c r="O12" s="8" t="str">
        <f>VLOOKUP($L12&amp;$M12&amp;$N12,$E:$J,5,0)</f>
        <v>c</v>
      </c>
      <c r="P12" s="8">
        <f>VLOOKUP($L12&amp;$M12&amp;$N12,$E:$J,6,0)</f>
        <v>6</v>
      </c>
    </row>
    <row r="13" spans="2:16" x14ac:dyDescent="0.25">
      <c r="B13" s="1">
        <v>70728449</v>
      </c>
      <c r="C13" s="1" t="s">
        <v>3</v>
      </c>
      <c r="D13" s="1">
        <v>58.723999999999997</v>
      </c>
      <c r="E13" s="9" t="str">
        <f t="shared" si="0"/>
        <v>50575968ЭГ59216763,328</v>
      </c>
      <c r="F13" s="2">
        <v>50575968</v>
      </c>
      <c r="G13" s="2" t="s">
        <v>1</v>
      </c>
      <c r="H13" s="2">
        <v>63.328000000000003</v>
      </c>
      <c r="I13" s="7" t="s">
        <v>15</v>
      </c>
      <c r="J13" s="7">
        <v>7</v>
      </c>
      <c r="L13" s="1">
        <v>50575968</v>
      </c>
      <c r="M13" s="1" t="s">
        <v>1</v>
      </c>
      <c r="N13" s="1">
        <v>63.328000000000003</v>
      </c>
      <c r="O13" s="8" t="str">
        <f>VLOOKUP($L13&amp;$M13&amp;$N13,$E:$J,5,0)</f>
        <v>a</v>
      </c>
      <c r="P13" s="8">
        <f>VLOOKUP($L13&amp;$M13&amp;$N13,$E:$J,6,0)</f>
        <v>7</v>
      </c>
    </row>
    <row r="14" spans="2:16" x14ac:dyDescent="0.25">
      <c r="B14" s="1">
        <v>50004258</v>
      </c>
      <c r="C14" s="1" t="s">
        <v>4</v>
      </c>
      <c r="D14" s="1">
        <v>65.951999999999998</v>
      </c>
      <c r="E14" s="9" t="str">
        <f t="shared" si="0"/>
        <v>70728373ЭГ59180058,143</v>
      </c>
      <c r="F14" s="2">
        <v>70728373</v>
      </c>
      <c r="G14" s="2" t="s">
        <v>3</v>
      </c>
      <c r="H14" s="2">
        <v>58.143000000000001</v>
      </c>
      <c r="I14" s="7" t="s">
        <v>16</v>
      </c>
      <c r="J14" s="7">
        <v>8</v>
      </c>
      <c r="L14" s="1">
        <v>70728373</v>
      </c>
      <c r="M14" s="1" t="s">
        <v>3</v>
      </c>
      <c r="N14" s="1">
        <v>58.143000000000001</v>
      </c>
      <c r="O14" s="8" t="str">
        <f>VLOOKUP($L14&amp;$M14&amp;$N14,$E:$J,5,0)</f>
        <v>b</v>
      </c>
      <c r="P14" s="8">
        <f>VLOOKUP($L14&amp;$M14&amp;$N14,$E:$J,6,0)</f>
        <v>8</v>
      </c>
    </row>
    <row r="15" spans="2:16" x14ac:dyDescent="0.25">
      <c r="B15" s="1">
        <v>53863338</v>
      </c>
      <c r="C15" s="1" t="s">
        <v>5</v>
      </c>
      <c r="D15" s="1">
        <v>53.694000000000003</v>
      </c>
      <c r="E15" s="9" t="str">
        <f t="shared" si="0"/>
        <v>70728449ЭГ59180058,724</v>
      </c>
      <c r="F15" s="2">
        <v>70728449</v>
      </c>
      <c r="G15" s="2" t="s">
        <v>3</v>
      </c>
      <c r="H15" s="2">
        <v>58.723999999999997</v>
      </c>
      <c r="I15" s="7" t="s">
        <v>17</v>
      </c>
      <c r="J15" s="7">
        <v>9</v>
      </c>
      <c r="L15" s="1">
        <v>70728449</v>
      </c>
      <c r="M15" s="1" t="s">
        <v>3</v>
      </c>
      <c r="N15" s="1">
        <v>58.723999999999997</v>
      </c>
      <c r="O15" s="8" t="str">
        <f>VLOOKUP($L15&amp;$M15&amp;$N15,$E:$J,5,0)</f>
        <v>c</v>
      </c>
      <c r="P15" s="8">
        <f>VLOOKUP($L15&amp;$M15&amp;$N15,$E:$J,6,0)</f>
        <v>9</v>
      </c>
    </row>
    <row r="16" spans="2:16" x14ac:dyDescent="0.25">
      <c r="B16" s="1">
        <v>53977195</v>
      </c>
      <c r="C16" s="1" t="s">
        <v>5</v>
      </c>
      <c r="D16" s="1">
        <v>53.457000000000001</v>
      </c>
      <c r="E16" s="9" t="str">
        <f t="shared" si="0"/>
        <v>50004258ЭГ61894365,952</v>
      </c>
      <c r="F16" s="2">
        <v>50004258</v>
      </c>
      <c r="G16" s="2" t="s">
        <v>4</v>
      </c>
      <c r="H16" s="2">
        <v>65.951999999999998</v>
      </c>
      <c r="I16" s="7" t="s">
        <v>15</v>
      </c>
      <c r="J16" s="7">
        <v>10</v>
      </c>
      <c r="L16" s="1">
        <v>50004258</v>
      </c>
      <c r="M16" s="1" t="s">
        <v>4</v>
      </c>
      <c r="N16" s="1">
        <v>65.951999999999998</v>
      </c>
      <c r="O16" s="8" t="str">
        <f>VLOOKUP($L16&amp;$M16&amp;$N16,$E:$J,5,0)</f>
        <v>a</v>
      </c>
      <c r="P16" s="8">
        <f>VLOOKUP($L16&amp;$M16&amp;$N16,$E:$J,6,0)</f>
        <v>10</v>
      </c>
    </row>
    <row r="17" spans="2:16" x14ac:dyDescent="0.25">
      <c r="B17" s="1">
        <v>51723757</v>
      </c>
      <c r="C17" s="1" t="s">
        <v>5</v>
      </c>
      <c r="D17" s="1">
        <v>58.463000000000001</v>
      </c>
      <c r="E17" s="9" t="str">
        <f t="shared" si="0"/>
        <v>53863338ЭГ60599153,694</v>
      </c>
      <c r="F17" s="2">
        <v>53863338</v>
      </c>
      <c r="G17" s="2" t="s">
        <v>5</v>
      </c>
      <c r="H17" s="2">
        <v>53.694000000000003</v>
      </c>
      <c r="I17" s="7" t="s">
        <v>16</v>
      </c>
      <c r="J17" s="7">
        <v>11</v>
      </c>
      <c r="L17" s="1">
        <v>53863338</v>
      </c>
      <c r="M17" s="1" t="s">
        <v>5</v>
      </c>
      <c r="N17" s="1">
        <v>53.694000000000003</v>
      </c>
      <c r="O17" s="8" t="str">
        <f>VLOOKUP($L17&amp;$M17&amp;$N17,$E:$J,5,0)</f>
        <v>b</v>
      </c>
      <c r="P17" s="8">
        <f>VLOOKUP($L17&amp;$M17&amp;$N17,$E:$J,6,0)</f>
        <v>11</v>
      </c>
    </row>
    <row r="18" spans="2:16" x14ac:dyDescent="0.25">
      <c r="B18" s="1">
        <v>51687853</v>
      </c>
      <c r="C18" s="1" t="s">
        <v>5</v>
      </c>
      <c r="D18" s="1">
        <v>57.180999999999997</v>
      </c>
      <c r="E18" s="9" t="str">
        <f t="shared" si="0"/>
        <v>50004142ЭВ97824562,086</v>
      </c>
      <c r="F18" s="2">
        <v>50004142</v>
      </c>
      <c r="G18" s="2" t="s">
        <v>2</v>
      </c>
      <c r="H18" s="2">
        <v>62.085999999999999</v>
      </c>
      <c r="I18" s="7" t="s">
        <v>17</v>
      </c>
      <c r="J18" s="7">
        <v>12</v>
      </c>
      <c r="L18" s="1">
        <v>50004142</v>
      </c>
      <c r="M18" s="1" t="s">
        <v>2</v>
      </c>
      <c r="N18" s="1">
        <v>62.085999999999999</v>
      </c>
      <c r="O18" s="8" t="str">
        <f>VLOOKUP($L18&amp;$M18&amp;$N18,$E:$J,5,0)</f>
        <v>c</v>
      </c>
      <c r="P18" s="8">
        <f>VLOOKUP($L18&amp;$M18&amp;$N18,$E:$J,6,0)</f>
        <v>12</v>
      </c>
    </row>
    <row r="19" spans="2:16" x14ac:dyDescent="0.25">
      <c r="B19" s="1">
        <v>51660082</v>
      </c>
      <c r="C19" s="1" t="s">
        <v>5</v>
      </c>
      <c r="D19" s="1">
        <v>59.783999999999999</v>
      </c>
      <c r="E19" s="9" t="str">
        <f t="shared" si="0"/>
        <v>70723655ЭГ59180058,684</v>
      </c>
      <c r="F19" s="2">
        <v>70723655</v>
      </c>
      <c r="G19" s="2" t="s">
        <v>3</v>
      </c>
      <c r="H19" s="2">
        <v>58.683999999999997</v>
      </c>
      <c r="I19" s="7" t="s">
        <v>15</v>
      </c>
      <c r="J19" s="7">
        <v>13</v>
      </c>
      <c r="L19" s="1">
        <v>70723655</v>
      </c>
      <c r="M19" s="1" t="s">
        <v>3</v>
      </c>
      <c r="N19" s="1">
        <v>58.683999999999997</v>
      </c>
      <c r="O19" s="8" t="str">
        <f>VLOOKUP($L19&amp;$M19&amp;$N19,$E:$J,5,0)</f>
        <v>a</v>
      </c>
      <c r="P19" s="8">
        <f>VLOOKUP($L19&amp;$M19&amp;$N19,$E:$J,6,0)</f>
        <v>13</v>
      </c>
    </row>
    <row r="20" spans="2:16" x14ac:dyDescent="0.25">
      <c r="B20" s="1">
        <v>51486280</v>
      </c>
      <c r="C20" s="1" t="s">
        <v>6</v>
      </c>
      <c r="D20" s="1">
        <v>57.042000000000002</v>
      </c>
      <c r="E20" s="9" t="str">
        <f t="shared" si="0"/>
        <v>53977195ЭГ60599153,457</v>
      </c>
      <c r="F20" s="2">
        <v>53977195</v>
      </c>
      <c r="G20" s="2" t="s">
        <v>5</v>
      </c>
      <c r="H20" s="2">
        <v>53.457000000000001</v>
      </c>
      <c r="I20" s="7" t="s">
        <v>16</v>
      </c>
      <c r="J20" s="7">
        <v>14</v>
      </c>
      <c r="L20" s="1">
        <v>53977195</v>
      </c>
      <c r="M20" s="1" t="s">
        <v>5</v>
      </c>
      <c r="N20" s="1">
        <v>53.457000000000001</v>
      </c>
      <c r="O20" s="8" t="str">
        <f>VLOOKUP($L20&amp;$M20&amp;$N20,$E:$J,5,0)</f>
        <v>b</v>
      </c>
      <c r="P20" s="8">
        <f>VLOOKUP($L20&amp;$M20&amp;$N20,$E:$J,6,0)</f>
        <v>14</v>
      </c>
    </row>
    <row r="21" spans="2:16" x14ac:dyDescent="0.25">
      <c r="B21" s="1">
        <v>53863148</v>
      </c>
      <c r="C21" s="1" t="s">
        <v>7</v>
      </c>
      <c r="D21" s="1">
        <v>56.8</v>
      </c>
      <c r="E21" s="9" t="str">
        <f t="shared" si="0"/>
        <v>51723757ЭГ60599158,463</v>
      </c>
      <c r="F21" s="2">
        <v>51723757</v>
      </c>
      <c r="G21" s="2" t="s">
        <v>5</v>
      </c>
      <c r="H21" s="2">
        <v>58.463000000000001</v>
      </c>
      <c r="I21" s="7" t="s">
        <v>17</v>
      </c>
      <c r="J21" s="7">
        <v>15</v>
      </c>
      <c r="L21" s="1">
        <v>51723757</v>
      </c>
      <c r="M21" s="1" t="s">
        <v>5</v>
      </c>
      <c r="N21" s="1">
        <v>58.463000000000001</v>
      </c>
      <c r="O21" s="8" t="str">
        <f>VLOOKUP($L21&amp;$M21&amp;$N21,$E:$J,5,0)</f>
        <v>c</v>
      </c>
      <c r="P21" s="8">
        <f>VLOOKUP($L21&amp;$M21&amp;$N21,$E:$J,6,0)</f>
        <v>15</v>
      </c>
    </row>
    <row r="22" spans="2:16" x14ac:dyDescent="0.25">
      <c r="B22" s="1">
        <v>57291700</v>
      </c>
      <c r="C22" s="1" t="s">
        <v>8</v>
      </c>
      <c r="D22" s="1">
        <v>62.728999999999999</v>
      </c>
      <c r="E22" s="9" t="str">
        <f t="shared" si="0"/>
        <v>51687853ЭГ60599157,181</v>
      </c>
      <c r="F22" s="2">
        <v>51687853</v>
      </c>
      <c r="G22" s="2" t="s">
        <v>5</v>
      </c>
      <c r="H22" s="2">
        <v>57.180999999999997</v>
      </c>
      <c r="I22" s="7" t="s">
        <v>15</v>
      </c>
      <c r="J22" s="7">
        <v>16</v>
      </c>
      <c r="L22" s="1">
        <v>51687853</v>
      </c>
      <c r="M22" s="1" t="s">
        <v>5</v>
      </c>
      <c r="N22" s="1">
        <v>57.180999999999997</v>
      </c>
      <c r="O22" s="8" t="str">
        <f>VLOOKUP($L22&amp;$M22&amp;$N22,$E:$J,5,0)</f>
        <v>a</v>
      </c>
      <c r="P22" s="8">
        <f>VLOOKUP($L22&amp;$M22&amp;$N22,$E:$J,6,0)</f>
        <v>16</v>
      </c>
    </row>
    <row r="23" spans="2:16" x14ac:dyDescent="0.25">
      <c r="B23" s="1">
        <v>51444412</v>
      </c>
      <c r="C23" s="1" t="s">
        <v>9</v>
      </c>
      <c r="D23" s="1">
        <v>57.701000000000001</v>
      </c>
      <c r="E23" s="9" t="str">
        <f t="shared" si="0"/>
        <v>51597433ЭГ61919957,661</v>
      </c>
      <c r="F23" s="2">
        <v>51597433</v>
      </c>
      <c r="G23" s="2" t="s">
        <v>9</v>
      </c>
      <c r="H23" s="2">
        <v>57.661000000000001</v>
      </c>
      <c r="I23" s="7" t="s">
        <v>16</v>
      </c>
      <c r="J23" s="7">
        <v>17</v>
      </c>
      <c r="L23" s="1">
        <v>51597433</v>
      </c>
      <c r="M23" s="1" t="s">
        <v>9</v>
      </c>
      <c r="N23" s="1">
        <v>57.661000000000001</v>
      </c>
      <c r="O23" s="8" t="str">
        <f>VLOOKUP($L23&amp;$M23&amp;$N23,$E:$J,5,0)</f>
        <v>b</v>
      </c>
      <c r="P23" s="8">
        <f>VLOOKUP($L23&amp;$M23&amp;$N23,$E:$J,6,0)</f>
        <v>17</v>
      </c>
    </row>
    <row r="24" spans="2:16" x14ac:dyDescent="0.25">
      <c r="B24" s="1">
        <v>51555001</v>
      </c>
      <c r="C24" s="1" t="s">
        <v>9</v>
      </c>
      <c r="D24" s="1">
        <v>62.008000000000003</v>
      </c>
      <c r="E24" s="9" t="str">
        <f t="shared" si="0"/>
        <v>51444743ЭГ61919958,522</v>
      </c>
      <c r="F24" s="2">
        <v>51444743</v>
      </c>
      <c r="G24" s="2" t="s">
        <v>9</v>
      </c>
      <c r="H24" s="2">
        <v>58.521999999999998</v>
      </c>
      <c r="I24" s="7" t="s">
        <v>17</v>
      </c>
      <c r="J24" s="7">
        <v>18</v>
      </c>
      <c r="L24" s="1">
        <v>51444743</v>
      </c>
      <c r="M24" s="1" t="s">
        <v>9</v>
      </c>
      <c r="N24" s="1">
        <v>58.521999999999998</v>
      </c>
      <c r="O24" s="8" t="str">
        <f>VLOOKUP($L24&amp;$M24&amp;$N24,$E:$J,5,0)</f>
        <v>c</v>
      </c>
      <c r="P24" s="8">
        <f>VLOOKUP($L24&amp;$M24&amp;$N24,$E:$J,6,0)</f>
        <v>18</v>
      </c>
    </row>
    <row r="25" spans="2:16" x14ac:dyDescent="0.25">
      <c r="B25" s="1">
        <v>57027393</v>
      </c>
      <c r="C25" s="1" t="s">
        <v>9</v>
      </c>
      <c r="D25" s="1">
        <v>57.279000000000003</v>
      </c>
      <c r="E25" s="9" t="str">
        <f t="shared" si="0"/>
        <v>50005065ЭГ61919961,706</v>
      </c>
      <c r="F25" s="2">
        <v>50005065</v>
      </c>
      <c r="G25" s="2" t="s">
        <v>9</v>
      </c>
      <c r="H25" s="2">
        <v>61.706000000000003</v>
      </c>
      <c r="I25" s="7" t="s">
        <v>15</v>
      </c>
      <c r="J25" s="7">
        <v>19</v>
      </c>
      <c r="L25" s="1">
        <v>50005065</v>
      </c>
      <c r="M25" s="1" t="s">
        <v>9</v>
      </c>
      <c r="N25" s="1">
        <v>61.706000000000003</v>
      </c>
      <c r="O25" s="8" t="str">
        <f>VLOOKUP($L25&amp;$M25&amp;$N25,$E:$J,5,0)</f>
        <v>a</v>
      </c>
      <c r="P25" s="8">
        <f>VLOOKUP($L25&amp;$M25&amp;$N25,$E:$J,6,0)</f>
        <v>19</v>
      </c>
    </row>
    <row r="26" spans="2:16" x14ac:dyDescent="0.25">
      <c r="B26" s="1">
        <v>51597433</v>
      </c>
      <c r="C26" s="1" t="s">
        <v>9</v>
      </c>
      <c r="D26" s="1">
        <v>57.661000000000001</v>
      </c>
      <c r="E26" s="9" t="str">
        <f t="shared" si="0"/>
        <v>51245421ЭГ61919956,702</v>
      </c>
      <c r="F26" s="2">
        <v>51245421</v>
      </c>
      <c r="G26" s="2" t="s">
        <v>9</v>
      </c>
      <c r="H26" s="2">
        <v>56.701999999999998</v>
      </c>
      <c r="I26" s="7" t="s">
        <v>16</v>
      </c>
      <c r="J26" s="7">
        <v>20</v>
      </c>
      <c r="L26" s="1">
        <v>51245421</v>
      </c>
      <c r="M26" s="1" t="s">
        <v>9</v>
      </c>
      <c r="N26" s="1">
        <v>56.701999999999998</v>
      </c>
      <c r="O26" s="8" t="str">
        <f>VLOOKUP($L26&amp;$M26&amp;$N26,$E:$J,5,0)</f>
        <v>b</v>
      </c>
      <c r="P26" s="8">
        <f>VLOOKUP($L26&amp;$M26&amp;$N26,$E:$J,6,0)</f>
        <v>20</v>
      </c>
    </row>
    <row r="27" spans="2:16" x14ac:dyDescent="0.25">
      <c r="B27" s="1">
        <v>51444743</v>
      </c>
      <c r="C27" s="1" t="s">
        <v>9</v>
      </c>
      <c r="D27" s="1">
        <v>58.521999999999998</v>
      </c>
      <c r="E27" s="9" t="str">
        <f t="shared" si="0"/>
        <v>51429876ЭГ61919958,202</v>
      </c>
      <c r="F27" s="2">
        <v>51429876</v>
      </c>
      <c r="G27" s="2" t="s">
        <v>9</v>
      </c>
      <c r="H27" s="2">
        <v>58.201999999999998</v>
      </c>
      <c r="I27" s="7" t="s">
        <v>17</v>
      </c>
      <c r="J27" s="7">
        <v>21</v>
      </c>
      <c r="L27" s="1">
        <v>51429876</v>
      </c>
      <c r="M27" s="1" t="s">
        <v>9</v>
      </c>
      <c r="N27" s="1">
        <v>58.201999999999998</v>
      </c>
      <c r="O27" s="8" t="str">
        <f>VLOOKUP($L27&amp;$M27&amp;$N27,$E:$J,5,0)</f>
        <v>c</v>
      </c>
      <c r="P27" s="8">
        <f>VLOOKUP($L27&amp;$M27&amp;$N27,$E:$J,6,0)</f>
        <v>21</v>
      </c>
    </row>
    <row r="28" spans="2:16" x14ac:dyDescent="0.25">
      <c r="B28" s="1">
        <v>50005065</v>
      </c>
      <c r="C28" s="1" t="s">
        <v>9</v>
      </c>
      <c r="D28" s="1">
        <v>61.706000000000003</v>
      </c>
      <c r="E28" s="9" t="str">
        <f t="shared" si="0"/>
        <v>50000827ЭГ61919956,278</v>
      </c>
      <c r="F28" s="2">
        <v>50000827</v>
      </c>
      <c r="G28" s="2" t="s">
        <v>9</v>
      </c>
      <c r="H28" s="2">
        <v>56.277999999999999</v>
      </c>
      <c r="I28" s="7" t="s">
        <v>15</v>
      </c>
      <c r="J28" s="7">
        <v>22</v>
      </c>
      <c r="L28" s="1">
        <v>50000827</v>
      </c>
      <c r="M28" s="1" t="s">
        <v>9</v>
      </c>
      <c r="N28" s="1">
        <v>56.277999999999999</v>
      </c>
      <c r="O28" s="8" t="str">
        <f>VLOOKUP($L28&amp;$M28&amp;$N28,$E:$J,5,0)</f>
        <v>a</v>
      </c>
      <c r="P28" s="8">
        <f>VLOOKUP($L28&amp;$M28&amp;$N28,$E:$J,6,0)</f>
        <v>22</v>
      </c>
    </row>
    <row r="29" spans="2:16" x14ac:dyDescent="0.25">
      <c r="B29" s="1">
        <v>51245421</v>
      </c>
      <c r="C29" s="1" t="s">
        <v>9</v>
      </c>
      <c r="D29" s="1">
        <v>56.701999999999998</v>
      </c>
      <c r="E29" s="9" t="str">
        <f t="shared" si="0"/>
        <v>51444412ЭГ61919957,701</v>
      </c>
      <c r="F29" s="2">
        <v>51444412</v>
      </c>
      <c r="G29" s="2" t="s">
        <v>9</v>
      </c>
      <c r="H29" s="2">
        <v>57.701000000000001</v>
      </c>
      <c r="I29" s="7" t="s">
        <v>16</v>
      </c>
      <c r="J29" s="7">
        <v>23</v>
      </c>
      <c r="L29" s="1">
        <v>51444412</v>
      </c>
      <c r="M29" s="1" t="s">
        <v>9</v>
      </c>
      <c r="N29" s="1">
        <v>57.701000000000001</v>
      </c>
      <c r="O29" s="8" t="str">
        <f>VLOOKUP($L29&amp;$M29&amp;$N29,$E:$J,5,0)</f>
        <v>b</v>
      </c>
      <c r="P29" s="8">
        <f>VLOOKUP($L29&amp;$M29&amp;$N29,$E:$J,6,0)</f>
        <v>23</v>
      </c>
    </row>
    <row r="30" spans="2:16" x14ac:dyDescent="0.25">
      <c r="B30" s="1">
        <v>51429876</v>
      </c>
      <c r="C30" s="1" t="s">
        <v>9</v>
      </c>
      <c r="D30" s="1">
        <v>58.201999999999998</v>
      </c>
      <c r="E30" s="9" t="str">
        <f t="shared" si="0"/>
        <v>51555001ЭГ61919962,008</v>
      </c>
      <c r="F30" s="2">
        <v>51555001</v>
      </c>
      <c r="G30" s="2" t="s">
        <v>9</v>
      </c>
      <c r="H30" s="2">
        <v>62.008000000000003</v>
      </c>
      <c r="I30" s="7" t="s">
        <v>17</v>
      </c>
      <c r="J30" s="7">
        <v>24</v>
      </c>
      <c r="L30" s="1">
        <v>51555001</v>
      </c>
      <c r="M30" s="1" t="s">
        <v>9</v>
      </c>
      <c r="N30" s="1">
        <v>62.008000000000003</v>
      </c>
      <c r="O30" s="8" t="str">
        <f>VLOOKUP($L30&amp;$M30&amp;$N30,$E:$J,5,0)</f>
        <v>c</v>
      </c>
      <c r="P30" s="8">
        <f>VLOOKUP($L30&amp;$M30&amp;$N30,$E:$J,6,0)</f>
        <v>24</v>
      </c>
    </row>
    <row r="31" spans="2:16" x14ac:dyDescent="0.25">
      <c r="B31" s="1">
        <v>50000827</v>
      </c>
      <c r="C31" s="1" t="s">
        <v>9</v>
      </c>
      <c r="D31" s="1">
        <v>56.277999999999999</v>
      </c>
      <c r="E31" s="9" t="str">
        <f t="shared" si="0"/>
        <v>57027393ЭГ61919957,279</v>
      </c>
      <c r="F31" s="2">
        <v>57027393</v>
      </c>
      <c r="G31" s="2" t="s">
        <v>9</v>
      </c>
      <c r="H31" s="2">
        <v>57.279000000000003</v>
      </c>
      <c r="I31" s="7" t="s">
        <v>15</v>
      </c>
      <c r="J31" s="7">
        <v>25</v>
      </c>
      <c r="L31" s="1">
        <v>57027393</v>
      </c>
      <c r="M31" s="1" t="s">
        <v>9</v>
      </c>
      <c r="N31" s="1">
        <v>57.279000000000003</v>
      </c>
      <c r="O31" s="8" t="str">
        <f>VLOOKUP($L31&amp;$M31&amp;$N31,$E:$J,5,0)</f>
        <v>a</v>
      </c>
      <c r="P31" s="8">
        <f>VLOOKUP($L31&amp;$M31&amp;$N31,$E:$J,6,0)</f>
        <v>25</v>
      </c>
    </row>
    <row r="32" spans="2:16" x14ac:dyDescent="0.25">
      <c r="B32" s="1"/>
      <c r="C32" s="1"/>
      <c r="D32" s="1"/>
      <c r="F32" s="2"/>
      <c r="G32" s="2"/>
      <c r="H32" s="2"/>
      <c r="I32" s="7"/>
      <c r="J32" s="7"/>
      <c r="L32">
        <f t="shared" ref="L8:L32" si="1">B32</f>
        <v>0</v>
      </c>
      <c r="M32">
        <f t="shared" ref="M8:M32" si="2">C32</f>
        <v>0</v>
      </c>
      <c r="N32">
        <f t="shared" ref="N8:N32" si="3">D32</f>
        <v>0</v>
      </c>
      <c r="O32" s="8" t="e">
        <f t="shared" ref="O8:O32" si="4">VLOOKUP($L32&amp;$M32&amp;$N32,$E:$J,5,0)</f>
        <v>#N/A</v>
      </c>
      <c r="P32" s="8" t="e">
        <f t="shared" ref="P8:P32" si="5">VLOOKUP($L32&amp;$M32&amp;$N32,$E:$J,6,0)</f>
        <v>#N/A</v>
      </c>
    </row>
  </sheetData>
  <sortState ref="L7:P31">
    <sortCondition ref="P7:P31"/>
  </sortState>
  <mergeCells count="3">
    <mergeCell ref="B3:D3"/>
    <mergeCell ref="F3:H3"/>
    <mergeCell ref="L3:P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2013-12-02T15:23:39Z</dcterms:modified>
</cp:coreProperties>
</file>